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410" windowWidth="14940" windowHeight="8010"/>
  </bookViews>
  <sheets>
    <sheet name="на 01.03.2023" sheetId="1" r:id="rId1"/>
  </sheets>
  <definedNames>
    <definedName name="APPT" localSheetId="0">'на 01.03.2023'!#REF!</definedName>
    <definedName name="FIO" localSheetId="0">'на 01.03.2023'!#REF!</definedName>
    <definedName name="LAST_CELL" localSheetId="0">'на 01.03.2023'!#REF!</definedName>
    <definedName name="SIGN" localSheetId="0">'на 01.03.2023'!#REF!</definedName>
  </definedNames>
  <calcPr calcId="145621"/>
</workbook>
</file>

<file path=xl/calcChain.xml><?xml version="1.0" encoding="utf-8"?>
<calcChain xmlns="http://schemas.openxmlformats.org/spreadsheetml/2006/main">
  <c r="E24" i="1" l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B98" i="1" l="1"/>
  <c r="C98" i="1"/>
  <c r="C65" i="1"/>
  <c r="C61" i="1"/>
  <c r="C56" i="1"/>
  <c r="C39" i="1"/>
  <c r="C26" i="1"/>
  <c r="C87" i="1"/>
  <c r="C37" i="1"/>
  <c r="E77" i="1" l="1"/>
  <c r="D77" i="1"/>
  <c r="B100" i="1" l="1"/>
  <c r="B93" i="1"/>
  <c r="B87" i="1"/>
  <c r="B78" i="1"/>
  <c r="B74" i="1"/>
  <c r="B65" i="1"/>
  <c r="B61" i="1"/>
  <c r="B56" i="1"/>
  <c r="B44" i="1"/>
  <c r="B39" i="1"/>
  <c r="B26" i="1"/>
  <c r="D28" i="1" l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E67" i="1" l="1"/>
  <c r="E68" i="1"/>
  <c r="E69" i="1"/>
  <c r="E70" i="1"/>
  <c r="E71" i="1"/>
  <c r="E72" i="1"/>
  <c r="E73" i="1"/>
  <c r="E80" i="1"/>
  <c r="E81" i="1"/>
  <c r="E82" i="1"/>
  <c r="E83" i="1"/>
  <c r="E84" i="1"/>
  <c r="E85" i="1"/>
  <c r="E86" i="1"/>
  <c r="D89" i="1"/>
  <c r="D90" i="1"/>
  <c r="D91" i="1"/>
  <c r="D92" i="1"/>
  <c r="D80" i="1"/>
  <c r="D81" i="1"/>
  <c r="D82" i="1"/>
  <c r="D83" i="1"/>
  <c r="D84" i="1"/>
  <c r="D85" i="1"/>
  <c r="D86" i="1"/>
  <c r="D67" i="1"/>
  <c r="D68" i="1"/>
  <c r="D69" i="1"/>
  <c r="D70" i="1"/>
  <c r="D71" i="1"/>
  <c r="D72" i="1"/>
  <c r="D73" i="1"/>
  <c r="E63" i="1"/>
  <c r="E64" i="1"/>
  <c r="D63" i="1"/>
  <c r="D64" i="1"/>
  <c r="E58" i="1"/>
  <c r="E59" i="1"/>
  <c r="E60" i="1"/>
  <c r="D58" i="1"/>
  <c r="D59" i="1"/>
  <c r="D60" i="1"/>
  <c r="E46" i="1"/>
  <c r="E47" i="1"/>
  <c r="E48" i="1"/>
  <c r="E49" i="1"/>
  <c r="E50" i="1"/>
  <c r="E51" i="1"/>
  <c r="E52" i="1"/>
  <c r="E53" i="1"/>
  <c r="E54" i="1"/>
  <c r="E55" i="1"/>
  <c r="D46" i="1"/>
  <c r="D47" i="1"/>
  <c r="D48" i="1"/>
  <c r="D49" i="1"/>
  <c r="D50" i="1"/>
  <c r="D51" i="1"/>
  <c r="D52" i="1"/>
  <c r="D53" i="1"/>
  <c r="D54" i="1"/>
  <c r="D55" i="1"/>
  <c r="E41" i="1"/>
  <c r="E42" i="1"/>
  <c r="E43" i="1"/>
  <c r="D41" i="1"/>
  <c r="D42" i="1"/>
  <c r="D43" i="1"/>
  <c r="G61" i="1"/>
  <c r="C100" i="1" l="1"/>
  <c r="C93" i="1"/>
  <c r="C78" i="1"/>
  <c r="C74" i="1"/>
  <c r="C44" i="1"/>
  <c r="C25" i="1" s="1"/>
  <c r="E89" i="1" l="1"/>
  <c r="E90" i="1"/>
  <c r="E91" i="1"/>
  <c r="E92" i="1"/>
  <c r="G5" i="1" l="1"/>
  <c r="C5" i="1" l="1"/>
  <c r="B5" i="1"/>
  <c r="D5" i="1" l="1"/>
  <c r="E5" i="1"/>
  <c r="G98" i="1" l="1"/>
  <c r="G100" i="1" l="1"/>
  <c r="G93" i="1"/>
  <c r="G87" i="1"/>
  <c r="G78" i="1"/>
  <c r="G74" i="1"/>
  <c r="G65" i="1"/>
  <c r="G56" i="1"/>
  <c r="G44" i="1"/>
  <c r="G39" i="1"/>
  <c r="G37" i="1"/>
  <c r="G26" i="1"/>
  <c r="B25" i="1" l="1"/>
  <c r="D25" i="1" s="1"/>
  <c r="G25" i="1"/>
  <c r="E25" i="1" s="1"/>
  <c r="D103" i="1"/>
  <c r="D102" i="1"/>
  <c r="D101" i="1"/>
  <c r="D100" i="1"/>
  <c r="D99" i="1"/>
  <c r="D98" i="1"/>
  <c r="D97" i="1"/>
  <c r="D96" i="1"/>
  <c r="D95" i="1"/>
  <c r="D94" i="1"/>
  <c r="D93" i="1"/>
  <c r="D88" i="1"/>
  <c r="D87" i="1"/>
  <c r="D79" i="1"/>
  <c r="D78" i="1"/>
  <c r="D75" i="1"/>
  <c r="D74" i="1"/>
  <c r="D66" i="1"/>
  <c r="D65" i="1"/>
  <c r="D62" i="1"/>
  <c r="D61" i="1"/>
  <c r="D57" i="1"/>
  <c r="D56" i="1"/>
  <c r="D45" i="1"/>
  <c r="D44" i="1"/>
  <c r="D40" i="1"/>
  <c r="D39" i="1"/>
  <c r="D37" i="1"/>
  <c r="D27" i="1"/>
  <c r="D26" i="1"/>
  <c r="E103" i="1"/>
  <c r="E102" i="1"/>
  <c r="E101" i="1"/>
  <c r="E99" i="1"/>
  <c r="E97" i="1"/>
  <c r="E96" i="1"/>
  <c r="E95" i="1"/>
  <c r="E94" i="1"/>
  <c r="E88" i="1"/>
  <c r="E79" i="1"/>
  <c r="E75" i="1"/>
  <c r="E66" i="1"/>
  <c r="E62" i="1"/>
  <c r="E57" i="1"/>
  <c r="E45" i="1"/>
  <c r="E40" i="1"/>
  <c r="E37" i="1"/>
  <c r="E27" i="1"/>
  <c r="E100" i="1" l="1"/>
  <c r="E98" i="1"/>
  <c r="E93" i="1"/>
  <c r="E87" i="1"/>
  <c r="E78" i="1"/>
  <c r="E74" i="1"/>
  <c r="E65" i="1"/>
  <c r="E61" i="1"/>
  <c r="E56" i="1"/>
  <c r="E39" i="1"/>
  <c r="E26" i="1"/>
  <c r="E44" i="1" l="1"/>
  <c r="C104" i="1" l="1"/>
  <c r="B104" i="1"/>
  <c r="E38" i="1"/>
  <c r="D38" i="1"/>
</calcChain>
</file>

<file path=xl/sharedStrings.xml><?xml version="1.0" encoding="utf-8"?>
<sst xmlns="http://schemas.openxmlformats.org/spreadsheetml/2006/main" count="186" uniqueCount="186">
  <si>
    <t>НАЛОГОВЫЕ И НЕНАЛОГОВЫЕ ДОХОДЫ</t>
  </si>
  <si>
    <t>Налог на имущество организаций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</si>
  <si>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</si>
  <si>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</si>
  <si>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Краевой бюджет</t>
  </si>
  <si>
    <t>Показатели</t>
  </si>
  <si>
    <t>ДОХОДЫ, ВСЕГО</t>
  </si>
  <si>
    <t xml:space="preserve">% исполнения к году </t>
  </si>
  <si>
    <t>РАСХОДЫ,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</si>
  <si>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</si>
  <si>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</si>
  <si>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</si>
  <si>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</si>
  <si>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</si>
  <si>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</si>
  <si>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</si>
  <si>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</si>
  <si>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</si>
  <si>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</si>
  <si>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</si>
  <si>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</si>
  <si>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</si>
  <si>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</si>
  <si>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</si>
  <si>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</si>
  <si>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</si>
  <si>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</si>
  <si>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</si>
  <si>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</si>
  <si>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</si>
  <si>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</si>
  <si>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</si>
  <si>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</si>
  <si>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</si>
  <si>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</si>
  <si>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</si>
  <si>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</si>
  <si>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</si>
  <si>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</si>
  <si>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</si>
  <si>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</si>
  <si>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</si>
  <si>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</si>
  <si>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</si>
  <si>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</si>
  <si>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</si>
  <si>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</si>
  <si>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</si>
  <si>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</si>
  <si>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</si>
  <si>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</si>
  <si>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</si>
  <si>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</si>
  <si>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</si>
  <si>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</si>
  <si>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</si>
  <si>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</si>
  <si>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</si>
  <si>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</si>
  <si>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</si>
  <si>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</si>
  <si>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</si>
  <si>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</si>
  <si>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</si>
  <si>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</si>
  <si>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</si>
  <si>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</si>
  <si>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</si>
  <si>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</si>
  <si>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</si>
  <si>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</si>
  <si>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</si>
  <si>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</si>
  <si>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</si>
  <si>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</si>
  <si>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</si>
  <si>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</si>
  <si>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</si>
  <si>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</si>
  <si>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Судебная система</t>
  </si>
  <si>
    <t>Фундаментальные исследования</t>
  </si>
  <si>
    <t>Водное хозяйство</t>
  </si>
  <si>
    <t>Прикладные научные исследования в области национальной экономики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</si>
  <si>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</si>
  <si>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</si>
  <si>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0100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</si>
  <si>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</si>
  <si>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</si>
  <si>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</si>
  <si>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</si>
  <si>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</si>
  <si>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</si>
  <si>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</si>
  <si>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</si>
  <si>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</si>
  <si>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0113</t>
  </si>
  <si>
    <t>0200</t>
  </si>
  <si>
    <t>0203</t>
  </si>
  <si>
    <t>0300</t>
  </si>
  <si>
    <t>0309</t>
  </si>
  <si>
    <t>0310</t>
  </si>
  <si>
    <t>0311</t>
  </si>
  <si>
    <t>0314</t>
  </si>
  <si>
    <t>0400</t>
  </si>
  <si>
    <t>0401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</si>
  <si>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</si>
  <si>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</si>
  <si>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</si>
  <si>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</si>
  <si>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</si>
  <si>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</si>
  <si>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</si>
  <si>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</si>
  <si>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</si>
  <si>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</si>
  <si>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</si>
  <si>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</si>
  <si>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</si>
  <si>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</si>
  <si>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</si>
  <si>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</si>
  <si>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</si>
  <si>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</si>
  <si>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</si>
  <si>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</si>
  <si>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</si>
  <si>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</si>
  <si>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</si>
  <si>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</si>
  <si>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</si>
  <si>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</si>
  <si>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</si>
  <si>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</si>
  <si>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</si>
  <si>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0804</t>
  </si>
  <si>
    <t>0900</t>
  </si>
  <si>
    <t>0901</t>
  </si>
  <si>
    <t>0902</t>
  </si>
  <si>
    <t>0903</t>
  </si>
  <si>
    <t>0904</t>
  </si>
  <si>
    <t>0905</t>
  </si>
  <si>
    <t>0906</t>
  </si>
  <si>
    <t>0907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</si>
  <si>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</si>
  <si>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</si>
  <si>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</si>
  <si>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</si>
  <si>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</si>
  <si>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</si>
  <si>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</si>
  <si>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</si>
  <si>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</si>
  <si>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</si>
  <si>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</si>
  <si>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</si>
  <si>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1300</t>
  </si>
  <si>
    <t>1301</t>
  </si>
  <si>
    <t>1400</t>
  </si>
  <si>
    <t>1401</t>
  </si>
  <si>
    <t>1402</t>
  </si>
  <si>
    <t>1403</t>
  </si>
  <si>
    <t>Топливно-энергетический комплекс</t>
  </si>
  <si>
    <t>Кинематография</t>
  </si>
  <si>
    <t>ДЕФИЦИТ/ПРОФИЦИТ</t>
  </si>
  <si>
    <t>НАЛОГИ НА ПРИБЫЛЬ,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</si>
  <si>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</si>
  <si>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</si>
  <si>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</si>
  <si>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</si>
  <si>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</si>
  <si>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НАЛОГИ НА ИМУЩЕСТВО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</si>
  <si>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</si>
  <si>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</si>
  <si>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 за пользование объектами животного мира</t>
  </si>
  <si>
    <t>ДОХОДЫ ОТ ИСПОЛЬЗОВАНИЯ ИМУЩЕСТВА, НАХОДЯЩЕГОСЯ В ГОСУДАРСТВЕННОЙ И МУНИЦИПАЛЬНОЙ СОБСТВЕННОСТИ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</si>
  <si>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</si>
  <si>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</si>
  <si>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</si>
  <si>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</si>
  <si>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0402</t>
  </si>
  <si>
    <t>% исполнения к соответствующему периоду 2022 года</t>
  </si>
  <si>
    <t>План на 2023 год</t>
  </si>
  <si>
    <t>Факт на 01.07.2022</t>
  </si>
  <si>
    <t>Основные параметры исполнения бюджета Пермского края по состоянию на 01.07.2023г., тыс.рублей</t>
  </si>
  <si>
    <t>Факт на 01.07.2023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</si>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</sst>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_р_.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6" fillId="0" borderId="0"/>
    <xf numFmtId="0" fontId="1" fillId="0" borderId="0"/>
  </cellStyleXfs>
  <cellXfs count="55">
    <xf numFmtId="0" fontId="0" fillId="0" borderId="0" xfId="0"/>
    <xf numFmtId="49" fontId="4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0" fontId="4" fillId="2" borderId="2" xfId="0" applyFont="1" applyFill="1" applyBorder="1"/>
    <xf numFmtId="164" fontId="2" fillId="0" borderId="2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166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 wrapText="1"/>
    </xf>
    <xf numFmtId="165" fontId="9" fillId="3" borderId="2" xfId="0" applyNumberFormat="1" applyFont="1" applyFill="1" applyBorder="1" applyAlignment="1">
      <alignment horizontal="center"/>
    </xf>
    <xf numFmtId="165" fontId="10" fillId="0" borderId="2" xfId="0" applyNumberFormat="1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/>
    </xf>
    <xf numFmtId="0" fontId="11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5" fillId="0" borderId="0" xfId="0" applyNumberFormat="1" applyFont="1"/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right" wrapText="1"/>
    </xf>
    <xf numFmtId="164" fontId="9" fillId="3" borderId="2" xfId="0" applyNumberFormat="1" applyFont="1" applyFill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164" fontId="10" fillId="0" borderId="2" xfId="0" applyNumberFormat="1" applyFont="1" applyBorder="1"/>
    <xf numFmtId="164" fontId="9" fillId="0" borderId="2" xfId="0" applyNumberFormat="1" applyFont="1" applyBorder="1" applyAlignment="1">
      <alignment horizontal="right" wrapText="1"/>
    </xf>
    <xf numFmtId="0" fontId="10" fillId="0" borderId="2" xfId="0" applyFont="1" applyBorder="1"/>
    <xf numFmtId="164" fontId="10" fillId="0" borderId="2" xfId="0" applyNumberFormat="1" applyFont="1" applyBorder="1" applyAlignment="1" applyProtection="1">
      <alignment horizontal="right" wrapText="1"/>
    </xf>
    <xf numFmtId="0" fontId="5" fillId="0" borderId="0" xfId="0" applyFont="1"/>
    <xf numFmtId="4" fontId="9" fillId="0" borderId="2" xfId="0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1">
    <cellStyle name="Normal" xfId="7"/>
    <cellStyle name="Обычный" xfId="0" builtinId="0"/>
    <cellStyle name="Обычный 11" xfId="10"/>
    <cellStyle name="Обычный 2" xfId="3"/>
    <cellStyle name="Обычный 2 2" xfId="4"/>
    <cellStyle name="Обычный 2 2 2" xfId="9"/>
    <cellStyle name="Обычный 2 3" xfId="6"/>
    <cellStyle name="Обычный 3" xfId="5"/>
    <cellStyle name="Обычный 4" xfId="2"/>
    <cellStyle name="Обычный 5" xfId="1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04"/>
  <sheetViews>
    <sheetView tabSelected="1" zoomScale="85" zoomScaleNormal="85" workbookViewId="0">
      <selection activeCell="F1" sqref="F1:G1048576"/>
    </sheetView>
  </sheetViews>
  <sheetFormatPr defaultRowHeight="12.75" customHeight="1" outlineLevelRow="2" x14ac:dyDescent="0.2"/>
  <cols>
    <col min="1" max="1" width="44.42578125" customWidth="1"/>
    <col min="2" max="2" width="16.85546875" customWidth="1"/>
    <col min="3" max="3" width="16.5703125" customWidth="1"/>
    <col min="4" max="4" width="15.28515625" customWidth="1"/>
    <col min="5" max="5" width="17.140625" customWidth="1"/>
    <col min="6" max="6" width="11.28515625" hidden="1" customWidth="1"/>
    <col min="7" max="7" width="15.85546875" style="28" hidden="1" customWidth="1"/>
    <col min="9" max="9" width="15.7109375" customWidth="1"/>
  </cols>
  <sheetData>
    <row r="1" spans="1:7" ht="45" customHeight="1" x14ac:dyDescent="0.2">
      <c r="A1" s="54" t="s">
        <v>183</v>
      </c>
      <c r="B1" s="54"/>
      <c r="C1" s="54"/>
      <c r="D1" s="54"/>
      <c r="E1" s="54"/>
    </row>
    <row r="2" spans="1:7" x14ac:dyDescent="0.2">
      <c r="A2" s="45" t="s">
        <v>5</v>
      </c>
      <c r="B2" s="48" t="s">
        <v>4</v>
      </c>
      <c r="C2" s="49"/>
      <c r="D2" s="49"/>
      <c r="E2" s="50"/>
    </row>
    <row r="3" spans="1:7" x14ac:dyDescent="0.2">
      <c r="A3" s="46"/>
      <c r="B3" s="51"/>
      <c r="C3" s="52"/>
      <c r="D3" s="52"/>
      <c r="E3" s="53"/>
    </row>
    <row r="4" spans="1:7" ht="38.25" x14ac:dyDescent="0.2">
      <c r="A4" s="47"/>
      <c r="B4" s="7" t="s">
        <v>181</v>
      </c>
      <c r="C4" s="2" t="s">
        <v>184</v>
      </c>
      <c r="D4" s="5" t="s">
        <v>7</v>
      </c>
      <c r="E4" s="6" t="s">
        <v>180</v>
      </c>
      <c r="G4" s="19" t="s">
        <v>182</v>
      </c>
    </row>
    <row r="5" spans="1:7" x14ac:dyDescent="0.2">
      <c r="A5" s="12" t="s">
        <v>6</v>
      </c>
      <c r="B5" s="13">
        <f>B6+B19</f>
        <v>210179637.09999999</v>
      </c>
      <c r="C5" s="13">
        <f>C6+C19</f>
        <v>107881475.11</v>
      </c>
      <c r="D5" s="14">
        <f>C5/B5</f>
        <v>0.51328224084177942</v>
      </c>
      <c r="E5" s="14">
        <f>C5/G5</f>
        <v>0.97565856604389245</v>
      </c>
      <c r="F5" s="14"/>
      <c r="G5" s="13">
        <f>G6+G19</f>
        <v>110572980</v>
      </c>
    </row>
    <row r="6" spans="1:7" x14ac:dyDescent="0.2">
      <c r="A6" s="15" t="s">
        <v>0</v>
      </c>
      <c r="B6" s="34">
        <v>166640705.09999999</v>
      </c>
      <c r="C6" s="34">
        <v>88100414.25</v>
      </c>
      <c r="D6" s="36">
        <f t="shared" ref="D6:D24" si="0">C6/B6</f>
        <v>0.52868483842006986</v>
      </c>
      <c r="E6" s="36">
        <f t="shared" ref="E6:E24" si="1">C6/G6</f>
        <v>1.0098250211284261</v>
      </c>
      <c r="F6" s="36"/>
      <c r="G6" s="34">
        <v>87243247.5</v>
      </c>
    </row>
    <row r="7" spans="1:7" outlineLevel="1" x14ac:dyDescent="0.2">
      <c r="A7" s="15" t="s">
        <v>164</v>
      </c>
      <c r="B7" s="34">
        <v>115809440.3</v>
      </c>
      <c r="C7" s="34">
        <v>62514127.030000001</v>
      </c>
      <c r="D7" s="36">
        <f t="shared" si="0"/>
        <v>0.53980165060861629</v>
      </c>
      <c r="E7" s="36">
        <f t="shared" si="1"/>
        <v>0.98189566332291356</v>
      </c>
      <c r="F7" s="36"/>
      <c r="G7" s="34">
        <v>63666771.700000003</v>
      </c>
    </row>
    <row r="8" spans="1:7" outlineLevel="2" x14ac:dyDescent="0.2">
      <c r="A8" s="16" t="s">
        <v>165</v>
      </c>
      <c r="B8" s="35">
        <v>71127128</v>
      </c>
      <c r="C8" s="35">
        <v>43531180.689999998</v>
      </c>
      <c r="D8" s="37">
        <f t="shared" si="0"/>
        <v>0.61201937873830636</v>
      </c>
      <c r="E8" s="37">
        <f t="shared" si="1"/>
        <v>0.94231500537064938</v>
      </c>
      <c r="F8" s="37"/>
      <c r="G8" s="35">
        <v>46195996.5</v>
      </c>
    </row>
    <row r="9" spans="1:7" outlineLevel="2" x14ac:dyDescent="0.2">
      <c r="A9" s="16" t="s">
        <v>166</v>
      </c>
      <c r="B9" s="35">
        <v>44682312.299999997</v>
      </c>
      <c r="C9" s="35">
        <v>18982946.350000001</v>
      </c>
      <c r="D9" s="37">
        <f t="shared" si="0"/>
        <v>0.42484252432030029</v>
      </c>
      <c r="E9" s="37">
        <f t="shared" si="1"/>
        <v>1.0865543247331122</v>
      </c>
      <c r="F9" s="37"/>
      <c r="G9" s="35">
        <v>17470775.199999999</v>
      </c>
    </row>
    <row r="10" spans="1:7" ht="38.25" outlineLevel="2" x14ac:dyDescent="0.2">
      <c r="A10" s="15" t="s">
        <v>167</v>
      </c>
      <c r="B10" s="34">
        <v>12947558.800000001</v>
      </c>
      <c r="C10" s="34">
        <v>6787833.4800000004</v>
      </c>
      <c r="D10" s="36">
        <f t="shared" si="0"/>
        <v>0.52425585277125752</v>
      </c>
      <c r="E10" s="36">
        <f t="shared" si="1"/>
        <v>1.0640013083085413</v>
      </c>
      <c r="F10" s="36"/>
      <c r="G10" s="34">
        <v>6379534.9000000004</v>
      </c>
    </row>
    <row r="11" spans="1:7" outlineLevel="1" x14ac:dyDescent="0.2">
      <c r="A11" s="15" t="s">
        <v>168</v>
      </c>
      <c r="B11" s="34">
        <v>11174625</v>
      </c>
      <c r="C11" s="34">
        <v>5380720.25</v>
      </c>
      <c r="D11" s="36">
        <f t="shared" si="0"/>
        <v>0.48151237737284247</v>
      </c>
      <c r="E11" s="36">
        <f t="shared" si="1"/>
        <v>0.87611410962729153</v>
      </c>
      <c r="F11" s="36"/>
      <c r="G11" s="34">
        <v>6141574.7000000002</v>
      </c>
    </row>
    <row r="12" spans="1:7" ht="25.5" outlineLevel="2" x14ac:dyDescent="0.2">
      <c r="A12" s="16" t="s">
        <v>169</v>
      </c>
      <c r="B12" s="35">
        <v>10912638.800000001</v>
      </c>
      <c r="C12" s="35">
        <v>5204103.49</v>
      </c>
      <c r="D12" s="37">
        <f t="shared" si="0"/>
        <v>0.47688772490114856</v>
      </c>
      <c r="E12" s="37">
        <f t="shared" si="1"/>
        <v>0.86393577472456085</v>
      </c>
      <c r="F12" s="37"/>
      <c r="G12" s="35">
        <v>6023715.7000000002</v>
      </c>
    </row>
    <row r="13" spans="1:7" outlineLevel="1" x14ac:dyDescent="0.2">
      <c r="A13" s="15" t="s">
        <v>170</v>
      </c>
      <c r="B13" s="34">
        <v>19150260.899999999</v>
      </c>
      <c r="C13" s="34">
        <v>9439560.0199999996</v>
      </c>
      <c r="D13" s="36">
        <f t="shared" si="0"/>
        <v>0.49292070062606824</v>
      </c>
      <c r="E13" s="36">
        <f t="shared" si="1"/>
        <v>1.337162729424225</v>
      </c>
      <c r="F13" s="36"/>
      <c r="G13" s="34">
        <v>7059395.0999999996</v>
      </c>
    </row>
    <row r="14" spans="1:7" outlineLevel="2" x14ac:dyDescent="0.2">
      <c r="A14" s="16" t="s">
        <v>1</v>
      </c>
      <c r="B14" s="35">
        <v>15680207</v>
      </c>
      <c r="C14" s="35">
        <v>8737689.8399999999</v>
      </c>
      <c r="D14" s="37">
        <f t="shared" si="0"/>
        <v>0.55724327108691862</v>
      </c>
      <c r="E14" s="37">
        <f t="shared" si="1"/>
        <v>1.2380605508196272</v>
      </c>
      <c r="F14" s="37"/>
      <c r="G14" s="35">
        <v>7057562.5999999996</v>
      </c>
    </row>
    <row r="15" spans="1:7" ht="38.25" outlineLevel="1" x14ac:dyDescent="0.2">
      <c r="A15" s="15" t="s">
        <v>171</v>
      </c>
      <c r="B15" s="34">
        <v>891011.4</v>
      </c>
      <c r="C15" s="34">
        <v>641400.77</v>
      </c>
      <c r="D15" s="36">
        <f t="shared" si="0"/>
        <v>0.71985697377160385</v>
      </c>
      <c r="E15" s="36">
        <f t="shared" si="1"/>
        <v>1.0641694220724134</v>
      </c>
      <c r="F15" s="36"/>
      <c r="G15" s="34">
        <v>602724.30000000005</v>
      </c>
    </row>
    <row r="16" spans="1:7" outlineLevel="2" x14ac:dyDescent="0.2">
      <c r="A16" s="16" t="s">
        <v>172</v>
      </c>
      <c r="B16" s="35">
        <v>882153.4</v>
      </c>
      <c r="C16" s="35">
        <v>639642.4</v>
      </c>
      <c r="D16" s="37">
        <f t="shared" si="0"/>
        <v>0.7250920304790528</v>
      </c>
      <c r="E16" s="37">
        <f t="shared" si="1"/>
        <v>1.0620890717515155</v>
      </c>
      <c r="F16" s="37"/>
      <c r="G16" s="35">
        <v>602249.30000000005</v>
      </c>
    </row>
    <row r="17" spans="1:9" outlineLevel="2" x14ac:dyDescent="0.2">
      <c r="A17" s="17" t="s">
        <v>173</v>
      </c>
      <c r="B17" s="35">
        <v>8858</v>
      </c>
      <c r="C17" s="35">
        <v>1758.37</v>
      </c>
      <c r="D17" s="37">
        <f t="shared" si="0"/>
        <v>0.19850643486114244</v>
      </c>
      <c r="E17" s="37">
        <f t="shared" si="1"/>
        <v>3.7018315789473681</v>
      </c>
      <c r="F17" s="37"/>
      <c r="G17" s="35">
        <v>475</v>
      </c>
    </row>
    <row r="18" spans="1:9" ht="38.25" outlineLevel="1" x14ac:dyDescent="0.2">
      <c r="A18" s="15" t="s">
        <v>174</v>
      </c>
      <c r="B18" s="34">
        <v>26924.6</v>
      </c>
      <c r="C18" s="34">
        <v>447920.26</v>
      </c>
      <c r="D18" s="36">
        <f t="shared" si="0"/>
        <v>16.636097100792586</v>
      </c>
      <c r="E18" s="36">
        <f t="shared" si="1"/>
        <v>0.44686512207375945</v>
      </c>
      <c r="F18" s="36"/>
      <c r="G18" s="34">
        <v>1002361.2</v>
      </c>
    </row>
    <row r="19" spans="1:9" x14ac:dyDescent="0.2">
      <c r="A19" s="15" t="s">
        <v>2</v>
      </c>
      <c r="B19" s="34">
        <v>43538932</v>
      </c>
      <c r="C19" s="34">
        <v>19781060.859999999</v>
      </c>
      <c r="D19" s="36">
        <f t="shared" si="0"/>
        <v>0.45433041076891822</v>
      </c>
      <c r="E19" s="36">
        <f t="shared" si="1"/>
        <v>0.8478905988313411</v>
      </c>
      <c r="F19" s="36"/>
      <c r="G19" s="34">
        <v>23329732.5</v>
      </c>
    </row>
    <row r="20" spans="1:9" ht="38.25" outlineLevel="1" x14ac:dyDescent="0.2">
      <c r="A20" s="15" t="s">
        <v>3</v>
      </c>
      <c r="B20" s="34">
        <v>41145557.079999998</v>
      </c>
      <c r="C20" s="34">
        <v>19228505.039999999</v>
      </c>
      <c r="D20" s="36">
        <f t="shared" si="0"/>
        <v>0.46732882975952161</v>
      </c>
      <c r="E20" s="36">
        <f t="shared" si="1"/>
        <v>1.1218691889491459</v>
      </c>
      <c r="F20" s="36"/>
      <c r="G20" s="34">
        <v>17139703.300000001</v>
      </c>
    </row>
    <row r="21" spans="1:9" ht="25.5" outlineLevel="2" x14ac:dyDescent="0.2">
      <c r="A21" s="17" t="s">
        <v>175</v>
      </c>
      <c r="B21" s="35">
        <v>5853623.2000000002</v>
      </c>
      <c r="C21" s="35">
        <v>3392527.5</v>
      </c>
      <c r="D21" s="37">
        <f t="shared" si="0"/>
        <v>0.5795602798622228</v>
      </c>
      <c r="E21" s="37">
        <f t="shared" si="1"/>
        <v>1.8161170313994319</v>
      </c>
      <c r="F21" s="37"/>
      <c r="G21" s="35">
        <v>1868011.5</v>
      </c>
    </row>
    <row r="22" spans="1:9" ht="25.5" outlineLevel="2" x14ac:dyDescent="0.2">
      <c r="A22" s="17" t="s">
        <v>176</v>
      </c>
      <c r="B22" s="35">
        <v>25213278.699999999</v>
      </c>
      <c r="C22" s="35">
        <v>10748196.609999999</v>
      </c>
      <c r="D22" s="37">
        <f t="shared" si="0"/>
        <v>0.42629111183386076</v>
      </c>
      <c r="E22" s="37">
        <f t="shared" si="1"/>
        <v>1.3774837520638168</v>
      </c>
      <c r="F22" s="37"/>
      <c r="G22" s="35">
        <v>7802775.5999999996</v>
      </c>
    </row>
    <row r="23" spans="1:9" ht="25.5" outlineLevel="2" x14ac:dyDescent="0.2">
      <c r="A23" s="17" t="s">
        <v>177</v>
      </c>
      <c r="B23" s="35">
        <v>4209074.2</v>
      </c>
      <c r="C23" s="35">
        <v>2274092.52</v>
      </c>
      <c r="D23" s="37">
        <f t="shared" si="0"/>
        <v>0.54028330505553923</v>
      </c>
      <c r="E23" s="37">
        <f t="shared" si="1"/>
        <v>0.64955828691541773</v>
      </c>
      <c r="F23" s="37"/>
      <c r="G23" s="35">
        <v>3500983</v>
      </c>
    </row>
    <row r="24" spans="1:9" outlineLevel="2" x14ac:dyDescent="0.2">
      <c r="A24" s="17" t="s">
        <v>178</v>
      </c>
      <c r="B24" s="35">
        <v>5869580.9800000004</v>
      </c>
      <c r="C24" s="35">
        <v>2813688.41</v>
      </c>
      <c r="D24" s="37">
        <f t="shared" si="0"/>
        <v>0.47936784918503672</v>
      </c>
      <c r="E24" s="37">
        <f t="shared" si="1"/>
        <v>0.70910679897534568</v>
      </c>
      <c r="F24" s="37"/>
      <c r="G24" s="35">
        <v>3967933.2</v>
      </c>
    </row>
    <row r="25" spans="1:9" ht="14.25" x14ac:dyDescent="0.2">
      <c r="A25" s="4" t="s">
        <v>8</v>
      </c>
      <c r="B25" s="32">
        <f>B26+B37+B39+B44+B56+B61+B65+B74+B78+B87+B93+B98+B100</f>
        <v>255777670.42000002</v>
      </c>
      <c r="C25" s="32">
        <f>C26+C37+C39+C44+C56+C61+C65+C74+C78+C87+C93+C98+C100</f>
        <v>107628747.70999999</v>
      </c>
      <c r="D25" s="20">
        <f>C25/B25</f>
        <v>0.42079024151431232</v>
      </c>
      <c r="E25" s="21">
        <f t="shared" ref="E25:E55" si="2">C25/G25</f>
        <v>1.1858530928968656</v>
      </c>
      <c r="G25" s="32">
        <f>G26+G37+G44++G56+G61++G65+G74+G78+G87+G93+G98+G100+G39</f>
        <v>90760608</v>
      </c>
    </row>
    <row r="26" spans="1:9" ht="14.25" x14ac:dyDescent="0.2">
      <c r="A26" s="1" t="s">
        <v>9</v>
      </c>
      <c r="B26" s="40">
        <f>SUM(B27:B36)</f>
        <v>10114369.51</v>
      </c>
      <c r="C26" s="44">
        <f>SUM(C27:C36)</f>
        <v>2592935.9500000002</v>
      </c>
      <c r="D26" s="22">
        <f t="shared" ref="D26:D89" si="3">C26/B26</f>
        <v>0.25636159994316843</v>
      </c>
      <c r="E26" s="23">
        <f t="shared" si="2"/>
        <v>1.1813364486396032</v>
      </c>
      <c r="F26" s="10" t="s">
        <v>85</v>
      </c>
      <c r="G26" s="33">
        <f>SUM(G27:G36)</f>
        <v>2194917.42</v>
      </c>
    </row>
    <row r="27" spans="1:9" ht="38.25" x14ac:dyDescent="0.25">
      <c r="A27" s="3" t="s">
        <v>10</v>
      </c>
      <c r="B27" s="38">
        <v>983057.66</v>
      </c>
      <c r="C27" s="38">
        <v>280258.78000000003</v>
      </c>
      <c r="D27" s="24">
        <f t="shared" si="3"/>
        <v>0.2850888522652883</v>
      </c>
      <c r="E27" s="25">
        <f t="shared" si="2"/>
        <v>1.0874487013844176</v>
      </c>
      <c r="F27" s="29" t="s">
        <v>86</v>
      </c>
      <c r="G27" s="38">
        <v>257721.38</v>
      </c>
      <c r="I27" s="18"/>
    </row>
    <row r="28" spans="1:9" ht="51" x14ac:dyDescent="0.25">
      <c r="A28" s="3" t="s">
        <v>11</v>
      </c>
      <c r="B28" s="38">
        <v>872569.31</v>
      </c>
      <c r="C28" s="38">
        <v>264578.75</v>
      </c>
      <c r="D28" s="24">
        <f t="shared" ref="D28:D36" si="4">C28/B28</f>
        <v>0.30321803318982188</v>
      </c>
      <c r="E28" s="25">
        <f t="shared" ref="E28:E36" si="5">C28/G28</f>
        <v>1.0841136970123508</v>
      </c>
      <c r="F28" s="29" t="s">
        <v>87</v>
      </c>
      <c r="G28" s="38">
        <v>244050.74</v>
      </c>
      <c r="H28" s="43" t="s">
        <v>185</v>
      </c>
    </row>
    <row r="29" spans="1:9" ht="51" x14ac:dyDescent="0.25">
      <c r="A29" s="3" t="s">
        <v>12</v>
      </c>
      <c r="B29" s="39">
        <v>0</v>
      </c>
      <c r="C29" s="39">
        <v>0</v>
      </c>
      <c r="D29" s="24" t="e">
        <f t="shared" si="4"/>
        <v>#DIV/0!</v>
      </c>
      <c r="E29" s="25" t="e">
        <f t="shared" si="5"/>
        <v>#DIV/0!</v>
      </c>
      <c r="F29" s="29" t="s">
        <v>88</v>
      </c>
      <c r="G29" s="38">
        <v>0</v>
      </c>
    </row>
    <row r="30" spans="1:9" ht="15" x14ac:dyDescent="0.25">
      <c r="A30" s="3" t="s">
        <v>79</v>
      </c>
      <c r="B30" s="38">
        <v>121.7</v>
      </c>
      <c r="C30" s="38">
        <v>72.09</v>
      </c>
      <c r="D30" s="24">
        <f t="shared" si="4"/>
        <v>0.59235825801150366</v>
      </c>
      <c r="E30" s="25">
        <f t="shared" si="5"/>
        <v>1.273785186350055E-2</v>
      </c>
      <c r="F30" s="29" t="s">
        <v>89</v>
      </c>
      <c r="G30" s="38">
        <v>5659.51</v>
      </c>
    </row>
    <row r="31" spans="1:9" ht="38.25" x14ac:dyDescent="0.25">
      <c r="A31" s="3" t="s">
        <v>13</v>
      </c>
      <c r="B31" s="38">
        <v>697968.41</v>
      </c>
      <c r="C31" s="38">
        <v>284794.90999999997</v>
      </c>
      <c r="D31" s="24">
        <f t="shared" si="4"/>
        <v>0.40803409713055633</v>
      </c>
      <c r="E31" s="25">
        <f t="shared" si="5"/>
        <v>1.1524232884306449</v>
      </c>
      <c r="F31" s="29" t="s">
        <v>90</v>
      </c>
      <c r="G31" s="38">
        <v>247127</v>
      </c>
    </row>
    <row r="32" spans="1:9" ht="15" x14ac:dyDescent="0.25">
      <c r="A32" s="3" t="s">
        <v>14</v>
      </c>
      <c r="B32" s="38">
        <v>206534.3</v>
      </c>
      <c r="C32" s="38">
        <v>86797.61</v>
      </c>
      <c r="D32" s="24">
        <f t="shared" si="4"/>
        <v>0.42025760370069282</v>
      </c>
      <c r="E32" s="25">
        <f t="shared" si="5"/>
        <v>1.1988133354805757</v>
      </c>
      <c r="F32" s="29" t="s">
        <v>91</v>
      </c>
      <c r="G32" s="38">
        <v>72402.94</v>
      </c>
    </row>
    <row r="33" spans="1:7" ht="25.5" x14ac:dyDescent="0.25">
      <c r="A33" s="3" t="s">
        <v>15</v>
      </c>
      <c r="B33" s="38">
        <v>6579.4</v>
      </c>
      <c r="C33" s="38">
        <v>2669.27</v>
      </c>
      <c r="D33" s="24">
        <f t="shared" si="4"/>
        <v>0.40570112776240996</v>
      </c>
      <c r="E33" s="25">
        <f t="shared" si="5"/>
        <v>0.95955812306553023</v>
      </c>
      <c r="F33" s="29" t="s">
        <v>92</v>
      </c>
      <c r="G33" s="38">
        <v>2781.77</v>
      </c>
    </row>
    <row r="34" spans="1:7" ht="15" x14ac:dyDescent="0.25">
      <c r="A34" s="3" t="s">
        <v>80</v>
      </c>
      <c r="B34" s="38">
        <v>52198</v>
      </c>
      <c r="C34" s="38">
        <v>13250</v>
      </c>
      <c r="D34" s="24">
        <f t="shared" si="4"/>
        <v>0.25384114333882524</v>
      </c>
      <c r="E34" s="25">
        <f t="shared" si="5"/>
        <v>0.48713235294117646</v>
      </c>
      <c r="F34" s="29" t="s">
        <v>93</v>
      </c>
      <c r="G34" s="38">
        <v>27200</v>
      </c>
    </row>
    <row r="35" spans="1:7" ht="15" x14ac:dyDescent="0.25">
      <c r="A35" s="3" t="s">
        <v>16</v>
      </c>
      <c r="B35" s="38">
        <v>1587114.34</v>
      </c>
      <c r="C35" s="38">
        <v>0</v>
      </c>
      <c r="D35" s="24">
        <f t="shared" si="4"/>
        <v>0</v>
      </c>
      <c r="E35" s="25" t="e">
        <f t="shared" si="5"/>
        <v>#DIV/0!</v>
      </c>
      <c r="F35" s="29" t="s">
        <v>94</v>
      </c>
      <c r="G35" s="38">
        <v>0</v>
      </c>
    </row>
    <row r="36" spans="1:7" ht="15" x14ac:dyDescent="0.25">
      <c r="A36" s="3" t="s">
        <v>17</v>
      </c>
      <c r="B36" s="38">
        <v>5708226.3899999997</v>
      </c>
      <c r="C36" s="38">
        <v>1660514.54</v>
      </c>
      <c r="D36" s="24">
        <f t="shared" si="4"/>
        <v>0.29089850796895256</v>
      </c>
      <c r="E36" s="25">
        <f t="shared" si="5"/>
        <v>1.2410662992813732</v>
      </c>
      <c r="F36" s="29" t="s">
        <v>95</v>
      </c>
      <c r="G36" s="38">
        <v>1337974.08</v>
      </c>
    </row>
    <row r="37" spans="1:7" ht="14.25" x14ac:dyDescent="0.2">
      <c r="A37" s="1" t="s">
        <v>18</v>
      </c>
      <c r="B37" s="40">
        <v>39037.199999999997</v>
      </c>
      <c r="C37" s="44">
        <f>SUM(C38)</f>
        <v>17029.84</v>
      </c>
      <c r="D37" s="22">
        <f t="shared" si="3"/>
        <v>0.4362464521020975</v>
      </c>
      <c r="E37" s="23">
        <f t="shared" si="2"/>
        <v>1.2094507067860552</v>
      </c>
      <c r="F37" s="30" t="s">
        <v>96</v>
      </c>
      <c r="G37" s="33">
        <f>SUM(G38)</f>
        <v>14080.64</v>
      </c>
    </row>
    <row r="38" spans="1:7" ht="15" x14ac:dyDescent="0.25">
      <c r="A38" s="3" t="s">
        <v>19</v>
      </c>
      <c r="B38" s="38">
        <v>39037.199999999997</v>
      </c>
      <c r="C38" s="38">
        <v>17029.84</v>
      </c>
      <c r="D38" s="24">
        <f t="shared" si="3"/>
        <v>0.4362464521020975</v>
      </c>
      <c r="E38" s="25">
        <f t="shared" si="2"/>
        <v>1.2094507067860552</v>
      </c>
      <c r="F38" s="29" t="s">
        <v>97</v>
      </c>
      <c r="G38" s="38">
        <v>14080.64</v>
      </c>
    </row>
    <row r="39" spans="1:7" ht="25.5" x14ac:dyDescent="0.2">
      <c r="A39" s="1" t="s">
        <v>20</v>
      </c>
      <c r="B39" s="40">
        <f>SUM(B40:B43)</f>
        <v>1897927.2000000002</v>
      </c>
      <c r="C39" s="44">
        <f>SUM(C40:C43)</f>
        <v>838091.17999999993</v>
      </c>
      <c r="D39" s="22">
        <f t="shared" si="3"/>
        <v>0.44158236417076474</v>
      </c>
      <c r="E39" s="23">
        <f t="shared" si="2"/>
        <v>1.2414380533667262</v>
      </c>
      <c r="F39" s="30" t="s">
        <v>98</v>
      </c>
      <c r="G39" s="33">
        <f>SUM(G40:G43)</f>
        <v>675097.05999999994</v>
      </c>
    </row>
    <row r="40" spans="1:7" ht="38.25" x14ac:dyDescent="0.25">
      <c r="A40" s="3" t="s">
        <v>21</v>
      </c>
      <c r="B40" s="38">
        <v>115143.38</v>
      </c>
      <c r="C40" s="38">
        <v>53585.69</v>
      </c>
      <c r="D40" s="24">
        <f t="shared" si="3"/>
        <v>0.46538229119207719</v>
      </c>
      <c r="E40" s="25">
        <f t="shared" si="2"/>
        <v>1.1668961158985018</v>
      </c>
      <c r="F40" s="29" t="s">
        <v>99</v>
      </c>
      <c r="G40" s="38">
        <v>45921.56</v>
      </c>
    </row>
    <row r="41" spans="1:7" ht="15" x14ac:dyDescent="0.25">
      <c r="A41" s="3" t="s">
        <v>22</v>
      </c>
      <c r="B41" s="38">
        <v>1708837.59</v>
      </c>
      <c r="C41" s="38">
        <v>743718.45</v>
      </c>
      <c r="D41" s="24">
        <f t="shared" si="3"/>
        <v>0.43521891978043387</v>
      </c>
      <c r="E41" s="25">
        <f t="shared" si="2"/>
        <v>1.2587296924649471</v>
      </c>
      <c r="F41" s="29" t="s">
        <v>100</v>
      </c>
      <c r="G41" s="38">
        <v>590848.42000000004</v>
      </c>
    </row>
    <row r="42" spans="1:7" ht="15" x14ac:dyDescent="0.25">
      <c r="A42" s="3" t="s">
        <v>23</v>
      </c>
      <c r="B42" s="38">
        <v>7882.74</v>
      </c>
      <c r="C42" s="38">
        <v>1675.62</v>
      </c>
      <c r="D42" s="24">
        <f t="shared" si="3"/>
        <v>0.21256821866508346</v>
      </c>
      <c r="E42" s="25">
        <f t="shared" si="2"/>
        <v>0.11087818764367473</v>
      </c>
      <c r="F42" s="29" t="s">
        <v>101</v>
      </c>
      <c r="G42" s="38">
        <v>15112.26</v>
      </c>
    </row>
    <row r="43" spans="1:7" ht="25.5" x14ac:dyDescent="0.25">
      <c r="A43" s="3" t="s">
        <v>24</v>
      </c>
      <c r="B43" s="38">
        <v>66063.490000000005</v>
      </c>
      <c r="C43" s="38">
        <v>39111.42</v>
      </c>
      <c r="D43" s="24">
        <f t="shared" si="3"/>
        <v>0.59202775996242396</v>
      </c>
      <c r="E43" s="25">
        <f t="shared" si="2"/>
        <v>1.6847608553501598</v>
      </c>
      <c r="F43" s="29" t="s">
        <v>102</v>
      </c>
      <c r="G43" s="38">
        <v>23214.82</v>
      </c>
    </row>
    <row r="44" spans="1:7" ht="14.25" x14ac:dyDescent="0.2">
      <c r="A44" s="1" t="s">
        <v>25</v>
      </c>
      <c r="B44" s="40">
        <f>SUM(B45:B55)</f>
        <v>57541119.259999998</v>
      </c>
      <c r="C44" s="40">
        <f>SUM(C45:C55)</f>
        <v>18547790.43</v>
      </c>
      <c r="D44" s="22">
        <f t="shared" si="3"/>
        <v>0.32233975752525185</v>
      </c>
      <c r="E44" s="23">
        <f t="shared" si="2"/>
        <v>1.2517398560620845</v>
      </c>
      <c r="F44" s="30" t="s">
        <v>103</v>
      </c>
      <c r="G44" s="33">
        <f>SUM(G45:G55)</f>
        <v>14817607.939999999</v>
      </c>
    </row>
    <row r="45" spans="1:7" ht="15" x14ac:dyDescent="0.25">
      <c r="A45" s="3" t="s">
        <v>26</v>
      </c>
      <c r="B45" s="38">
        <v>1198190.83</v>
      </c>
      <c r="C45" s="38">
        <v>332596.63</v>
      </c>
      <c r="D45" s="24">
        <f t="shared" si="3"/>
        <v>0.27758235305473</v>
      </c>
      <c r="E45" s="25">
        <f t="shared" si="2"/>
        <v>1.0511271398562847</v>
      </c>
      <c r="F45" s="29" t="s">
        <v>104</v>
      </c>
      <c r="G45" s="38">
        <v>316419.03000000003</v>
      </c>
    </row>
    <row r="46" spans="1:7" ht="15" x14ac:dyDescent="0.25">
      <c r="A46" s="3" t="s">
        <v>161</v>
      </c>
      <c r="B46" s="38">
        <v>169722.3</v>
      </c>
      <c r="C46" s="38">
        <v>15602.6</v>
      </c>
      <c r="D46" s="24">
        <f t="shared" si="3"/>
        <v>9.193017063756502E-2</v>
      </c>
      <c r="E46" s="25" t="e">
        <f t="shared" si="2"/>
        <v>#DIV/0!</v>
      </c>
      <c r="F46" s="29" t="s">
        <v>179</v>
      </c>
      <c r="G46" s="38">
        <v>0</v>
      </c>
    </row>
    <row r="47" spans="1:7" ht="15" x14ac:dyDescent="0.25">
      <c r="A47" s="3" t="s">
        <v>27</v>
      </c>
      <c r="B47" s="38">
        <v>17265.66</v>
      </c>
      <c r="C47" s="38">
        <v>1276.46</v>
      </c>
      <c r="D47" s="24">
        <f t="shared" si="3"/>
        <v>7.3930565063831916E-2</v>
      </c>
      <c r="E47" s="25">
        <f t="shared" si="2"/>
        <v>0.164990002055169</v>
      </c>
      <c r="F47" s="29" t="s">
        <v>105</v>
      </c>
      <c r="G47" s="38">
        <v>7736.59</v>
      </c>
    </row>
    <row r="48" spans="1:7" ht="15" x14ac:dyDescent="0.25">
      <c r="A48" s="3" t="s">
        <v>28</v>
      </c>
      <c r="B48" s="38">
        <v>3595982.96</v>
      </c>
      <c r="C48" s="38">
        <v>2028833.4</v>
      </c>
      <c r="D48" s="24">
        <f t="shared" si="3"/>
        <v>0.56419438650510179</v>
      </c>
      <c r="E48" s="25">
        <f t="shared" si="2"/>
        <v>1.1137504057919689</v>
      </c>
      <c r="F48" s="29" t="s">
        <v>106</v>
      </c>
      <c r="G48" s="38">
        <v>1821623.04</v>
      </c>
    </row>
    <row r="49" spans="1:7" ht="15" x14ac:dyDescent="0.25">
      <c r="A49" s="3" t="s">
        <v>81</v>
      </c>
      <c r="B49" s="38">
        <v>446029.12</v>
      </c>
      <c r="C49" s="38">
        <v>152692.73000000001</v>
      </c>
      <c r="D49" s="24">
        <f t="shared" si="3"/>
        <v>0.3423380294093803</v>
      </c>
      <c r="E49" s="25">
        <f t="shared" si="2"/>
        <v>1.1891003291792015</v>
      </c>
      <c r="F49" s="29" t="s">
        <v>107</v>
      </c>
      <c r="G49" s="38">
        <v>128410.3</v>
      </c>
    </row>
    <row r="50" spans="1:7" ht="15" x14ac:dyDescent="0.25">
      <c r="A50" s="3" t="s">
        <v>29</v>
      </c>
      <c r="B50" s="38">
        <v>1295276.81</v>
      </c>
      <c r="C50" s="38">
        <v>542072.12</v>
      </c>
      <c r="D50" s="24">
        <f t="shared" si="3"/>
        <v>0.41849905426779005</v>
      </c>
      <c r="E50" s="25">
        <f t="shared" si="2"/>
        <v>1.1045285800313376</v>
      </c>
      <c r="F50" s="29" t="s">
        <v>108</v>
      </c>
      <c r="G50" s="38">
        <v>490772.38</v>
      </c>
    </row>
    <row r="51" spans="1:7" ht="15" x14ac:dyDescent="0.25">
      <c r="A51" s="3" t="s">
        <v>30</v>
      </c>
      <c r="B51" s="38">
        <v>9389331.3300000001</v>
      </c>
      <c r="C51" s="38">
        <v>1928017.11</v>
      </c>
      <c r="D51" s="24">
        <f t="shared" si="3"/>
        <v>0.20534125831088337</v>
      </c>
      <c r="E51" s="25">
        <f t="shared" si="2"/>
        <v>1.6597664383277027</v>
      </c>
      <c r="F51" s="29" t="s">
        <v>109</v>
      </c>
      <c r="G51" s="38">
        <v>1161619.53</v>
      </c>
    </row>
    <row r="52" spans="1:7" ht="15" x14ac:dyDescent="0.25">
      <c r="A52" s="3" t="s">
        <v>31</v>
      </c>
      <c r="B52" s="38">
        <v>33289322.289999999</v>
      </c>
      <c r="C52" s="38">
        <v>10852476.720000001</v>
      </c>
      <c r="D52" s="24">
        <f t="shared" si="3"/>
        <v>0.32600473585669987</v>
      </c>
      <c r="E52" s="25">
        <f t="shared" si="2"/>
        <v>1.3243700734486907</v>
      </c>
      <c r="F52" s="29" t="s">
        <v>110</v>
      </c>
      <c r="G52" s="38">
        <v>8194444.2400000002</v>
      </c>
    </row>
    <row r="53" spans="1:7" ht="15" x14ac:dyDescent="0.25">
      <c r="A53" s="3" t="s">
        <v>32</v>
      </c>
      <c r="B53" s="38">
        <v>4553584.32</v>
      </c>
      <c r="C53" s="38">
        <v>1732247.43</v>
      </c>
      <c r="D53" s="24">
        <f t="shared" si="3"/>
        <v>0.3804140449078145</v>
      </c>
      <c r="E53" s="25">
        <f t="shared" si="2"/>
        <v>1.029793753510615</v>
      </c>
      <c r="F53" s="29" t="s">
        <v>111</v>
      </c>
      <c r="G53" s="38">
        <v>1682130.45</v>
      </c>
    </row>
    <row r="54" spans="1:7" ht="25.5" x14ac:dyDescent="0.25">
      <c r="A54" s="3" t="s">
        <v>82</v>
      </c>
      <c r="B54" s="38">
        <v>6421.6</v>
      </c>
      <c r="C54" s="38">
        <v>5863.8</v>
      </c>
      <c r="D54" s="24">
        <f t="shared" si="3"/>
        <v>0.91313691291889865</v>
      </c>
      <c r="E54" s="25">
        <f t="shared" si="2"/>
        <v>0.10092169919798591</v>
      </c>
      <c r="F54" s="29" t="s">
        <v>112</v>
      </c>
      <c r="G54" s="38">
        <v>58102.47</v>
      </c>
    </row>
    <row r="55" spans="1:7" ht="25.5" x14ac:dyDescent="0.25">
      <c r="A55" s="3" t="s">
        <v>33</v>
      </c>
      <c r="B55" s="38">
        <v>3579992.04</v>
      </c>
      <c r="C55" s="38">
        <v>956111.43</v>
      </c>
      <c r="D55" s="24">
        <f t="shared" si="3"/>
        <v>0.26707082566585821</v>
      </c>
      <c r="E55" s="25">
        <f t="shared" si="2"/>
        <v>0.99975063520422147</v>
      </c>
      <c r="F55" s="29" t="s">
        <v>113</v>
      </c>
      <c r="G55" s="38">
        <v>956349.91</v>
      </c>
    </row>
    <row r="56" spans="1:7" ht="14.25" x14ac:dyDescent="0.2">
      <c r="A56" s="1" t="s">
        <v>34</v>
      </c>
      <c r="B56" s="40">
        <f>SUM(B57:B60)</f>
        <v>17324541.790000003</v>
      </c>
      <c r="C56" s="44">
        <f>SUM(C57:C60)</f>
        <v>6303672.4299999997</v>
      </c>
      <c r="D56" s="22">
        <f t="shared" si="3"/>
        <v>0.36385795978965391</v>
      </c>
      <c r="E56" s="23">
        <f t="shared" ref="E56:E77" si="6">C56/G56</f>
        <v>1.8926033469919501</v>
      </c>
      <c r="F56" s="30" t="s">
        <v>114</v>
      </c>
      <c r="G56" s="33">
        <f>SUM(G57:G60)</f>
        <v>3330688.62</v>
      </c>
    </row>
    <row r="57" spans="1:7" ht="15" x14ac:dyDescent="0.25">
      <c r="A57" s="3" t="s">
        <v>35</v>
      </c>
      <c r="B57" s="38">
        <v>9010254.9800000004</v>
      </c>
      <c r="C57" s="38">
        <v>3661764.93</v>
      </c>
      <c r="D57" s="24">
        <f t="shared" si="3"/>
        <v>0.40639970102155754</v>
      </c>
      <c r="E57" s="25">
        <f t="shared" si="6"/>
        <v>2.0313432587593518</v>
      </c>
      <c r="F57" s="29" t="s">
        <v>115</v>
      </c>
      <c r="G57" s="38">
        <v>1802632.28</v>
      </c>
    </row>
    <row r="58" spans="1:7" ht="15" x14ac:dyDescent="0.25">
      <c r="A58" s="3" t="s">
        <v>36</v>
      </c>
      <c r="B58" s="38">
        <v>2570526.5499999998</v>
      </c>
      <c r="C58" s="38">
        <v>584731.87</v>
      </c>
      <c r="D58" s="24">
        <f t="shared" si="3"/>
        <v>0.2274755224761246</v>
      </c>
      <c r="E58" s="25">
        <f t="shared" si="6"/>
        <v>1.3627977516997103</v>
      </c>
      <c r="F58" s="29" t="s">
        <v>116</v>
      </c>
      <c r="G58" s="38">
        <v>429067.24</v>
      </c>
    </row>
    <row r="59" spans="1:7" ht="15" x14ac:dyDescent="0.25">
      <c r="A59" s="3" t="s">
        <v>37</v>
      </c>
      <c r="B59" s="38">
        <v>3513913.4</v>
      </c>
      <c r="C59" s="38">
        <v>1048640.6599999999</v>
      </c>
      <c r="D59" s="24">
        <f t="shared" si="3"/>
        <v>0.29842529983806659</v>
      </c>
      <c r="E59" s="25">
        <f t="shared" si="6"/>
        <v>1.542545812099021</v>
      </c>
      <c r="F59" s="29" t="s">
        <v>117</v>
      </c>
      <c r="G59" s="38">
        <v>679811.68</v>
      </c>
    </row>
    <row r="60" spans="1:7" ht="25.5" x14ac:dyDescent="0.25">
      <c r="A60" s="3" t="s">
        <v>38</v>
      </c>
      <c r="B60" s="38">
        <v>2229846.86</v>
      </c>
      <c r="C60" s="38">
        <v>1008534.97</v>
      </c>
      <c r="D60" s="24">
        <f t="shared" si="3"/>
        <v>0.45228889395570421</v>
      </c>
      <c r="E60" s="25">
        <f t="shared" si="6"/>
        <v>2.405985918802592</v>
      </c>
      <c r="F60" s="29" t="s">
        <v>118</v>
      </c>
      <c r="G60" s="38">
        <v>419177.42</v>
      </c>
    </row>
    <row r="61" spans="1:7" ht="14.25" x14ac:dyDescent="0.2">
      <c r="A61" s="1" t="s">
        <v>39</v>
      </c>
      <c r="B61" s="40">
        <f>SUM(B62:B64)</f>
        <v>1195301.22</v>
      </c>
      <c r="C61" s="44">
        <f>SUM(C62:C64)</f>
        <v>213784.41999999998</v>
      </c>
      <c r="D61" s="22">
        <f t="shared" si="3"/>
        <v>0.17885401304953072</v>
      </c>
      <c r="E61" s="23">
        <f t="shared" si="6"/>
        <v>3.5650023329287808</v>
      </c>
      <c r="F61" s="30" t="s">
        <v>119</v>
      </c>
      <c r="G61" s="33">
        <f>SUM(G62:G64)</f>
        <v>59967.54</v>
      </c>
    </row>
    <row r="62" spans="1:7" ht="15" x14ac:dyDescent="0.25">
      <c r="A62" s="3" t="s">
        <v>40</v>
      </c>
      <c r="B62" s="38">
        <v>6116.52</v>
      </c>
      <c r="C62" s="38">
        <v>3030.3</v>
      </c>
      <c r="D62" s="24">
        <f t="shared" si="3"/>
        <v>0.49542877322399009</v>
      </c>
      <c r="E62" s="25">
        <f t="shared" si="6"/>
        <v>0.29763477444365977</v>
      </c>
      <c r="F62" s="29" t="s">
        <v>120</v>
      </c>
      <c r="G62" s="38">
        <v>10181.27</v>
      </c>
    </row>
    <row r="63" spans="1:7" ht="25.5" x14ac:dyDescent="0.25">
      <c r="A63" s="3" t="s">
        <v>41</v>
      </c>
      <c r="B63" s="38">
        <v>146422.06</v>
      </c>
      <c r="C63" s="38">
        <v>43543.6</v>
      </c>
      <c r="D63" s="24">
        <f t="shared" si="3"/>
        <v>0.29738415099473398</v>
      </c>
      <c r="E63" s="25">
        <f t="shared" si="6"/>
        <v>1.2076182932666841</v>
      </c>
      <c r="F63" s="29" t="s">
        <v>121</v>
      </c>
      <c r="G63" s="38">
        <v>36057.42</v>
      </c>
    </row>
    <row r="64" spans="1:7" ht="25.5" x14ac:dyDescent="0.25">
      <c r="A64" s="3" t="s">
        <v>42</v>
      </c>
      <c r="B64" s="38">
        <v>1042762.64</v>
      </c>
      <c r="C64" s="38">
        <v>167210.51999999999</v>
      </c>
      <c r="D64" s="24">
        <f t="shared" si="3"/>
        <v>0.16035338588655226</v>
      </c>
      <c r="E64" s="25">
        <f t="shared" si="6"/>
        <v>12.179499375402891</v>
      </c>
      <c r="F64" s="29" t="s">
        <v>122</v>
      </c>
      <c r="G64" s="38">
        <v>13728.85</v>
      </c>
    </row>
    <row r="65" spans="1:7" ht="14.25" x14ac:dyDescent="0.2">
      <c r="A65" s="1" t="s">
        <v>43</v>
      </c>
      <c r="B65" s="40">
        <f>SUM(B66:B73)</f>
        <v>57451351.240000002</v>
      </c>
      <c r="C65" s="40">
        <f>SUM(C66:C73)</f>
        <v>30352192.66</v>
      </c>
      <c r="D65" s="22">
        <f t="shared" si="3"/>
        <v>0.52831120600114889</v>
      </c>
      <c r="E65" s="23">
        <f t="shared" si="6"/>
        <v>1.1845076617818253</v>
      </c>
      <c r="F65" s="30" t="s">
        <v>123</v>
      </c>
      <c r="G65" s="33">
        <f>SUM(G66:G73)</f>
        <v>25624310.960000001</v>
      </c>
    </row>
    <row r="66" spans="1:7" ht="15" x14ac:dyDescent="0.25">
      <c r="A66" s="3" t="s">
        <v>44</v>
      </c>
      <c r="B66" s="38">
        <v>411625.02</v>
      </c>
      <c r="C66" s="38">
        <v>175578.42</v>
      </c>
      <c r="D66" s="24">
        <f t="shared" si="3"/>
        <v>0.42654943569756765</v>
      </c>
      <c r="E66" s="25">
        <f t="shared" si="6"/>
        <v>0.56491031750832355</v>
      </c>
      <c r="F66" s="29" t="s">
        <v>124</v>
      </c>
      <c r="G66" s="38">
        <v>310807.59999999998</v>
      </c>
    </row>
    <row r="67" spans="1:7" ht="15" x14ac:dyDescent="0.25">
      <c r="A67" s="3" t="s">
        <v>45</v>
      </c>
      <c r="B67" s="38">
        <v>13600249.77</v>
      </c>
      <c r="C67" s="38">
        <v>6829010.5099999998</v>
      </c>
      <c r="D67" s="24">
        <f t="shared" si="3"/>
        <v>0.50212390400827178</v>
      </c>
      <c r="E67" s="25">
        <f t="shared" si="6"/>
        <v>1.4648164709622105</v>
      </c>
      <c r="F67" s="29" t="s">
        <v>125</v>
      </c>
      <c r="G67" s="38">
        <v>4662024.66</v>
      </c>
    </row>
    <row r="68" spans="1:7" ht="15" x14ac:dyDescent="0.25">
      <c r="A68" s="3" t="s">
        <v>46</v>
      </c>
      <c r="B68" s="38">
        <v>921942.51</v>
      </c>
      <c r="C68" s="38">
        <v>266068.63</v>
      </c>
      <c r="D68" s="24">
        <f t="shared" si="3"/>
        <v>0.28859568477865283</v>
      </c>
      <c r="E68" s="25">
        <f t="shared" si="6"/>
        <v>1.5694908681552455</v>
      </c>
      <c r="F68" s="29" t="s">
        <v>126</v>
      </c>
      <c r="G68" s="38">
        <v>169525.44</v>
      </c>
    </row>
    <row r="69" spans="1:7" ht="15" x14ac:dyDescent="0.25">
      <c r="A69" s="3" t="s">
        <v>47</v>
      </c>
      <c r="B69" s="38">
        <v>6892414.8499999996</v>
      </c>
      <c r="C69" s="38">
        <v>3763613.91</v>
      </c>
      <c r="D69" s="24">
        <f t="shared" si="3"/>
        <v>0.54605156420612155</v>
      </c>
      <c r="E69" s="25">
        <f t="shared" si="6"/>
        <v>1.1987901711354558</v>
      </c>
      <c r="F69" s="29" t="s">
        <v>127</v>
      </c>
      <c r="G69" s="38">
        <v>3139510.15</v>
      </c>
    </row>
    <row r="70" spans="1:7" ht="25.5" x14ac:dyDescent="0.25">
      <c r="A70" s="3" t="s">
        <v>48</v>
      </c>
      <c r="B70" s="38">
        <v>197765.94</v>
      </c>
      <c r="C70" s="38">
        <v>101030.45</v>
      </c>
      <c r="D70" s="24">
        <f t="shared" si="3"/>
        <v>0.51085869487941149</v>
      </c>
      <c r="E70" s="25">
        <f t="shared" si="6"/>
        <v>1.204894619596439</v>
      </c>
      <c r="F70" s="29" t="s">
        <v>128</v>
      </c>
      <c r="G70" s="38">
        <v>83850.03</v>
      </c>
    </row>
    <row r="71" spans="1:7" ht="15" x14ac:dyDescent="0.25">
      <c r="A71" s="3" t="s">
        <v>49</v>
      </c>
      <c r="B71" s="38">
        <v>265461.7</v>
      </c>
      <c r="C71" s="38">
        <v>123759.3</v>
      </c>
      <c r="D71" s="24">
        <f t="shared" si="3"/>
        <v>0.46620397594078544</v>
      </c>
      <c r="E71" s="25">
        <f t="shared" si="6"/>
        <v>1.0606836888963547</v>
      </c>
      <c r="F71" s="29" t="s">
        <v>129</v>
      </c>
      <c r="G71" s="38">
        <v>116678.8</v>
      </c>
    </row>
    <row r="72" spans="1:7" ht="15" x14ac:dyDescent="0.25">
      <c r="A72" s="3" t="s">
        <v>50</v>
      </c>
      <c r="B72" s="38">
        <v>573247.6</v>
      </c>
      <c r="C72" s="38">
        <v>199408.71</v>
      </c>
      <c r="D72" s="24">
        <f t="shared" si="3"/>
        <v>0.34785790642647263</v>
      </c>
      <c r="E72" s="25">
        <f t="shared" si="6"/>
        <v>0.59487805517619896</v>
      </c>
      <c r="F72" s="29" t="s">
        <v>130</v>
      </c>
      <c r="G72" s="38">
        <v>335209.39</v>
      </c>
    </row>
    <row r="73" spans="1:7" ht="15" x14ac:dyDescent="0.25">
      <c r="A73" s="3" t="s">
        <v>51</v>
      </c>
      <c r="B73" s="38">
        <v>34588643.850000001</v>
      </c>
      <c r="C73" s="38">
        <v>18893722.73</v>
      </c>
      <c r="D73" s="24">
        <f t="shared" si="3"/>
        <v>0.54624063354250296</v>
      </c>
      <c r="E73" s="25">
        <f t="shared" si="6"/>
        <v>1.1241776929897649</v>
      </c>
      <c r="F73" s="29" t="s">
        <v>131</v>
      </c>
      <c r="G73" s="38">
        <v>16806704.890000001</v>
      </c>
    </row>
    <row r="74" spans="1:7" ht="14.25" x14ac:dyDescent="0.2">
      <c r="A74" s="1" t="s">
        <v>52</v>
      </c>
      <c r="B74" s="40">
        <f>SUM(B75:B77)</f>
        <v>14909443.32</v>
      </c>
      <c r="C74" s="40">
        <f>SUM(C75:C77)</f>
        <v>4663017.83</v>
      </c>
      <c r="D74" s="22">
        <f t="shared" si="3"/>
        <v>0.31275599832388645</v>
      </c>
      <c r="E74" s="23">
        <f t="shared" si="6"/>
        <v>1.4112705658152789</v>
      </c>
      <c r="F74" s="30" t="s">
        <v>132</v>
      </c>
      <c r="G74" s="33">
        <f>SUM(G75:G77)</f>
        <v>3304127.46</v>
      </c>
    </row>
    <row r="75" spans="1:7" ht="15" x14ac:dyDescent="0.25">
      <c r="A75" s="3" t="s">
        <v>53</v>
      </c>
      <c r="B75" s="38">
        <v>10186488.960000001</v>
      </c>
      <c r="C75" s="38">
        <v>3340775.6</v>
      </c>
      <c r="D75" s="24">
        <f t="shared" si="3"/>
        <v>0.3279614411912149</v>
      </c>
      <c r="E75" s="25">
        <f t="shared" si="6"/>
        <v>1.483266664727916</v>
      </c>
      <c r="F75" s="29" t="s">
        <v>133</v>
      </c>
      <c r="G75" s="38">
        <v>2252309.5</v>
      </c>
    </row>
    <row r="76" spans="1:7" ht="15" x14ac:dyDescent="0.25">
      <c r="A76" s="3" t="s">
        <v>162</v>
      </c>
      <c r="B76" s="41"/>
      <c r="C76" s="41"/>
      <c r="D76" s="24"/>
      <c r="E76" s="25"/>
      <c r="F76" s="29"/>
      <c r="G76" s="41"/>
    </row>
    <row r="77" spans="1:7" ht="25.5" x14ac:dyDescent="0.25">
      <c r="A77" s="3" t="s">
        <v>54</v>
      </c>
      <c r="B77" s="38">
        <v>4722954.3600000003</v>
      </c>
      <c r="C77" s="38">
        <v>1322242.23</v>
      </c>
      <c r="D77" s="24">
        <f t="shared" si="3"/>
        <v>0.27996083155036033</v>
      </c>
      <c r="E77" s="25">
        <f t="shared" si="6"/>
        <v>1.257101780235812</v>
      </c>
      <c r="F77" s="29" t="s">
        <v>134</v>
      </c>
      <c r="G77" s="38">
        <v>1051817.96</v>
      </c>
    </row>
    <row r="78" spans="1:7" ht="14.25" x14ac:dyDescent="0.2">
      <c r="A78" s="1" t="s">
        <v>55</v>
      </c>
      <c r="B78" s="40">
        <f>SUM(B79:B86)</f>
        <v>26703049.879999999</v>
      </c>
      <c r="C78" s="40">
        <f>SUM(C79:C86)</f>
        <v>10694946.639999999</v>
      </c>
      <c r="D78" s="22">
        <f t="shared" si="3"/>
        <v>0.4005140494461002</v>
      </c>
      <c r="E78" s="23">
        <f t="shared" ref="E78:E103" si="7">C78/G78</f>
        <v>1.1210668876674563</v>
      </c>
      <c r="F78" s="30" t="s">
        <v>135</v>
      </c>
      <c r="G78" s="33">
        <f>SUM(G79:G86)</f>
        <v>9539971.9300000016</v>
      </c>
    </row>
    <row r="79" spans="1:7" ht="15" x14ac:dyDescent="0.25">
      <c r="A79" s="3" t="s">
        <v>56</v>
      </c>
      <c r="B79" s="38">
        <v>11811204.76</v>
      </c>
      <c r="C79" s="38">
        <v>3903594.39</v>
      </c>
      <c r="D79" s="24">
        <f t="shared" si="3"/>
        <v>0.33049925636883126</v>
      </c>
      <c r="E79" s="25">
        <f t="shared" si="7"/>
        <v>1.2862695780875841</v>
      </c>
      <c r="F79" s="29" t="s">
        <v>136</v>
      </c>
      <c r="G79" s="38">
        <v>3034818.25</v>
      </c>
    </row>
    <row r="80" spans="1:7" ht="15" x14ac:dyDescent="0.25">
      <c r="A80" s="3" t="s">
        <v>57</v>
      </c>
      <c r="B80" s="38">
        <v>10911387.83</v>
      </c>
      <c r="C80" s="38">
        <v>5248396.03</v>
      </c>
      <c r="D80" s="24">
        <f t="shared" si="3"/>
        <v>0.48100169398891213</v>
      </c>
      <c r="E80" s="25">
        <f t="shared" si="7"/>
        <v>1.0084351541091121</v>
      </c>
      <c r="F80" s="29" t="s">
        <v>137</v>
      </c>
      <c r="G80" s="38">
        <v>5204495.3099999996</v>
      </c>
    </row>
    <row r="81" spans="1:7" ht="25.5" x14ac:dyDescent="0.25">
      <c r="A81" s="3" t="s">
        <v>58</v>
      </c>
      <c r="B81" s="38">
        <v>339230.49</v>
      </c>
      <c r="C81" s="38">
        <v>188893.18</v>
      </c>
      <c r="D81" s="24">
        <f t="shared" si="3"/>
        <v>0.55682842659573439</v>
      </c>
      <c r="E81" s="25">
        <f t="shared" si="7"/>
        <v>1.8025766611811265</v>
      </c>
      <c r="F81" s="31" t="s">
        <v>138</v>
      </c>
      <c r="G81" s="38">
        <v>104790.65</v>
      </c>
    </row>
    <row r="82" spans="1:7" ht="15" x14ac:dyDescent="0.25">
      <c r="A82" s="3" t="s">
        <v>59</v>
      </c>
      <c r="B82" s="38">
        <v>543637.56999999995</v>
      </c>
      <c r="C82" s="38">
        <v>265717.08</v>
      </c>
      <c r="D82" s="24">
        <f t="shared" si="3"/>
        <v>0.48877615283285158</v>
      </c>
      <c r="E82" s="25">
        <f t="shared" si="7"/>
        <v>1.0420965430777256</v>
      </c>
      <c r="F82" s="29" t="s">
        <v>139</v>
      </c>
      <c r="G82" s="38">
        <v>254983.17</v>
      </c>
    </row>
    <row r="83" spans="1:7" ht="15" x14ac:dyDescent="0.25">
      <c r="A83" s="3" t="s">
        <v>60</v>
      </c>
      <c r="B83" s="38">
        <v>291625.62</v>
      </c>
      <c r="C83" s="38">
        <v>115873.84</v>
      </c>
      <c r="D83" s="24">
        <f t="shared" si="3"/>
        <v>0.39733765503867596</v>
      </c>
      <c r="E83" s="25">
        <f t="shared" si="7"/>
        <v>0.89383784527652788</v>
      </c>
      <c r="F83" s="29" t="s">
        <v>140</v>
      </c>
      <c r="G83" s="38">
        <v>129636.31</v>
      </c>
    </row>
    <row r="84" spans="1:7" ht="25.5" x14ac:dyDescent="0.25">
      <c r="A84" s="3" t="s">
        <v>61</v>
      </c>
      <c r="B84" s="38">
        <v>340875.82</v>
      </c>
      <c r="C84" s="38">
        <v>156258.20000000001</v>
      </c>
      <c r="D84" s="24">
        <f t="shared" si="3"/>
        <v>0.45840212426918403</v>
      </c>
      <c r="E84" s="25">
        <f t="shared" si="7"/>
        <v>1.0593752569909507</v>
      </c>
      <c r="F84" s="29" t="s">
        <v>141</v>
      </c>
      <c r="G84" s="38">
        <v>147500.32999999999</v>
      </c>
    </row>
    <row r="85" spans="1:7" ht="15" x14ac:dyDescent="0.25">
      <c r="A85" s="3" t="s">
        <v>62</v>
      </c>
      <c r="B85" s="38">
        <v>8974.91</v>
      </c>
      <c r="C85" s="38">
        <v>4468.22</v>
      </c>
      <c r="D85" s="24">
        <f t="shared" si="3"/>
        <v>0.49785680302086599</v>
      </c>
      <c r="E85" s="25">
        <f t="shared" si="7"/>
        <v>1.0351056830712493</v>
      </c>
      <c r="F85" s="29" t="s">
        <v>142</v>
      </c>
      <c r="G85" s="38">
        <v>4316.68</v>
      </c>
    </row>
    <row r="86" spans="1:7" ht="15" x14ac:dyDescent="0.25">
      <c r="A86" s="3" t="s">
        <v>63</v>
      </c>
      <c r="B86" s="38">
        <v>2456112.88</v>
      </c>
      <c r="C86" s="38">
        <v>811745.7</v>
      </c>
      <c r="D86" s="24">
        <f t="shared" si="3"/>
        <v>0.33050016007407607</v>
      </c>
      <c r="E86" s="25">
        <f t="shared" si="7"/>
        <v>1.2309785510158504</v>
      </c>
      <c r="F86" s="29" t="s">
        <v>143</v>
      </c>
      <c r="G86" s="38">
        <v>659431.23</v>
      </c>
    </row>
    <row r="87" spans="1:7" ht="14.25" x14ac:dyDescent="0.2">
      <c r="A87" s="1" t="s">
        <v>64</v>
      </c>
      <c r="B87" s="40">
        <f>SUM(B88:B92)</f>
        <v>48957440.25</v>
      </c>
      <c r="C87" s="40">
        <f>SUM(C88:C92)</f>
        <v>24873411.489999998</v>
      </c>
      <c r="D87" s="22">
        <f t="shared" si="3"/>
        <v>0.508061928135632</v>
      </c>
      <c r="E87" s="23">
        <f t="shared" si="7"/>
        <v>1.0462224960177797</v>
      </c>
      <c r="F87" s="30" t="s">
        <v>144</v>
      </c>
      <c r="G87" s="33">
        <f>SUM(G88:G92)</f>
        <v>23774494.989999998</v>
      </c>
    </row>
    <row r="88" spans="1:7" ht="15" x14ac:dyDescent="0.25">
      <c r="A88" s="3" t="s">
        <v>65</v>
      </c>
      <c r="B88" s="38">
        <v>80000</v>
      </c>
      <c r="C88" s="38">
        <v>25049.26</v>
      </c>
      <c r="D88" s="24">
        <f t="shared" si="3"/>
        <v>0.31311574999999997</v>
      </c>
      <c r="E88" s="25">
        <f t="shared" si="7"/>
        <v>1.3146064172531837</v>
      </c>
      <c r="F88" s="29" t="s">
        <v>145</v>
      </c>
      <c r="G88" s="38">
        <v>19054.57</v>
      </c>
    </row>
    <row r="89" spans="1:7" ht="15" x14ac:dyDescent="0.25">
      <c r="A89" s="3" t="s">
        <v>66</v>
      </c>
      <c r="B89" s="38">
        <v>5685304.5999999996</v>
      </c>
      <c r="C89" s="38">
        <v>2332375.92</v>
      </c>
      <c r="D89" s="24">
        <f t="shared" si="3"/>
        <v>0.41024643077171274</v>
      </c>
      <c r="E89" s="25">
        <f t="shared" ref="E89:E92" si="8">C89/G89</f>
        <v>1.135833458253253</v>
      </c>
      <c r="F89" s="29" t="s">
        <v>146</v>
      </c>
      <c r="G89" s="38">
        <v>2053448.86</v>
      </c>
    </row>
    <row r="90" spans="1:7" ht="15" x14ac:dyDescent="0.25">
      <c r="A90" s="3" t="s">
        <v>67</v>
      </c>
      <c r="B90" s="38">
        <v>25123633.300000001</v>
      </c>
      <c r="C90" s="38">
        <v>12810954.43</v>
      </c>
      <c r="D90" s="24">
        <f t="shared" ref="D90:D92" si="9">C90/B90</f>
        <v>0.50991647095884018</v>
      </c>
      <c r="E90" s="25">
        <f t="shared" si="8"/>
        <v>0.9961363550412542</v>
      </c>
      <c r="F90" s="29" t="s">
        <v>147</v>
      </c>
      <c r="G90" s="38">
        <v>12860643.390000001</v>
      </c>
    </row>
    <row r="91" spans="1:7" ht="15" x14ac:dyDescent="0.25">
      <c r="A91" s="3" t="s">
        <v>68</v>
      </c>
      <c r="B91" s="38">
        <v>16826693.399999999</v>
      </c>
      <c r="C91" s="38">
        <v>9166897.2200000007</v>
      </c>
      <c r="D91" s="24">
        <f t="shared" si="9"/>
        <v>0.54478304216323337</v>
      </c>
      <c r="E91" s="25">
        <f t="shared" si="8"/>
        <v>1.0909917441680868</v>
      </c>
      <c r="F91" s="29" t="s">
        <v>148</v>
      </c>
      <c r="G91" s="38">
        <v>8402352.5099999998</v>
      </c>
    </row>
    <row r="92" spans="1:7" ht="15" x14ac:dyDescent="0.25">
      <c r="A92" s="3" t="s">
        <v>69</v>
      </c>
      <c r="B92" s="38">
        <v>1241808.95</v>
      </c>
      <c r="C92" s="38">
        <v>538134.66</v>
      </c>
      <c r="D92" s="24">
        <f t="shared" si="9"/>
        <v>0.43334738407224399</v>
      </c>
      <c r="E92" s="25">
        <f t="shared" si="8"/>
        <v>1.2258313897681814</v>
      </c>
      <c r="F92" s="29" t="s">
        <v>149</v>
      </c>
      <c r="G92" s="38">
        <v>438995.66</v>
      </c>
    </row>
    <row r="93" spans="1:7" ht="14.25" x14ac:dyDescent="0.2">
      <c r="A93" s="1" t="s">
        <v>70</v>
      </c>
      <c r="B93" s="40">
        <f>SUM(B94:B97)</f>
        <v>5901413.0200000005</v>
      </c>
      <c r="C93" s="40">
        <f>SUM(C94:C97)</f>
        <v>1748141.98</v>
      </c>
      <c r="D93" s="22">
        <f t="shared" ref="D93:D103" si="10">C93/B93</f>
        <v>0.29622430663224447</v>
      </c>
      <c r="E93" s="23">
        <f t="shared" si="7"/>
        <v>1.1763506217752997</v>
      </c>
      <c r="F93" s="30" t="s">
        <v>150</v>
      </c>
      <c r="G93" s="33">
        <f>SUM(G94:G97)</f>
        <v>1486072.22</v>
      </c>
    </row>
    <row r="94" spans="1:7" ht="15" x14ac:dyDescent="0.25">
      <c r="A94" s="3" t="s">
        <v>71</v>
      </c>
      <c r="B94" s="38">
        <v>99449.59</v>
      </c>
      <c r="C94" s="38">
        <v>74353.3</v>
      </c>
      <c r="D94" s="24">
        <f t="shared" si="10"/>
        <v>0.74764813007273334</v>
      </c>
      <c r="E94" s="25">
        <f t="shared" si="7"/>
        <v>0.97323990470394983</v>
      </c>
      <c r="F94" s="29" t="s">
        <v>151</v>
      </c>
      <c r="G94" s="38">
        <v>76397.710000000006</v>
      </c>
    </row>
    <row r="95" spans="1:7" ht="15" x14ac:dyDescent="0.25">
      <c r="A95" s="3" t="s">
        <v>72</v>
      </c>
      <c r="B95" s="38">
        <v>3208484.98</v>
      </c>
      <c r="C95" s="38">
        <v>656894.26</v>
      </c>
      <c r="D95" s="24">
        <f t="shared" si="10"/>
        <v>0.20473658567664543</v>
      </c>
      <c r="E95" s="25">
        <f t="shared" si="7"/>
        <v>1.83111747784709</v>
      </c>
      <c r="F95" s="29" t="s">
        <v>152</v>
      </c>
      <c r="G95" s="38">
        <v>358739.55</v>
      </c>
    </row>
    <row r="96" spans="1:7" ht="15" x14ac:dyDescent="0.25">
      <c r="A96" s="3" t="s">
        <v>73</v>
      </c>
      <c r="B96" s="38">
        <v>2421254.9900000002</v>
      </c>
      <c r="C96" s="38">
        <v>987416.49</v>
      </c>
      <c r="D96" s="24">
        <f t="shared" si="10"/>
        <v>0.40781185545434845</v>
      </c>
      <c r="E96" s="25">
        <f t="shared" si="7"/>
        <v>0.97957100784109985</v>
      </c>
      <c r="F96" s="29" t="s">
        <v>153</v>
      </c>
      <c r="G96" s="38">
        <v>1008009.1</v>
      </c>
    </row>
    <row r="97" spans="1:7" ht="25.5" x14ac:dyDescent="0.25">
      <c r="A97" s="3" t="s">
        <v>74</v>
      </c>
      <c r="B97" s="38">
        <v>172223.46</v>
      </c>
      <c r="C97" s="38">
        <v>29477.93</v>
      </c>
      <c r="D97" s="24">
        <f t="shared" si="10"/>
        <v>0.17116094404327958</v>
      </c>
      <c r="E97" s="25">
        <f t="shared" si="7"/>
        <v>0.68671728417322331</v>
      </c>
      <c r="F97" s="29" t="s">
        <v>154</v>
      </c>
      <c r="G97" s="38">
        <v>42925.86</v>
      </c>
    </row>
    <row r="98" spans="1:7" ht="25.5" x14ac:dyDescent="0.2">
      <c r="A98" s="1" t="s">
        <v>83</v>
      </c>
      <c r="B98" s="40">
        <f>SUM(B99)</f>
        <v>959420.05</v>
      </c>
      <c r="C98" s="40">
        <f>SUM(C99)</f>
        <v>2561.64</v>
      </c>
      <c r="D98" s="22">
        <f t="shared" si="10"/>
        <v>2.6699879786752419E-3</v>
      </c>
      <c r="E98" s="23" t="e">
        <f t="shared" si="7"/>
        <v>#DIV/0!</v>
      </c>
      <c r="F98" s="30" t="s">
        <v>155</v>
      </c>
      <c r="G98" s="33">
        <f>SUM(G99)</f>
        <v>0</v>
      </c>
    </row>
    <row r="99" spans="1:7" ht="25.5" x14ac:dyDescent="0.25">
      <c r="A99" s="3" t="s">
        <v>84</v>
      </c>
      <c r="B99" s="38">
        <v>959420.05</v>
      </c>
      <c r="C99" s="38">
        <v>2561.64</v>
      </c>
      <c r="D99" s="24">
        <f t="shared" si="10"/>
        <v>2.6699879786752419E-3</v>
      </c>
      <c r="E99" s="25" t="e">
        <f t="shared" si="7"/>
        <v>#DIV/0!</v>
      </c>
      <c r="F99" s="29" t="s">
        <v>156</v>
      </c>
      <c r="G99" s="42">
        <v>0</v>
      </c>
    </row>
    <row r="100" spans="1:7" ht="38.25" x14ac:dyDescent="0.2">
      <c r="A100" s="1" t="s">
        <v>75</v>
      </c>
      <c r="B100" s="40">
        <f>SUM(B101:B103)</f>
        <v>12783256.48</v>
      </c>
      <c r="C100" s="40">
        <f>SUM(C101:C103)</f>
        <v>6781171.2199999997</v>
      </c>
      <c r="D100" s="22">
        <f t="shared" si="10"/>
        <v>0.53047290654063439</v>
      </c>
      <c r="E100" s="23">
        <f t="shared" si="7"/>
        <v>1.1417513982464671</v>
      </c>
      <c r="F100" s="30" t="s">
        <v>157</v>
      </c>
      <c r="G100" s="33">
        <f>SUM(G101:G103)</f>
        <v>5939271.2199999997</v>
      </c>
    </row>
    <row r="101" spans="1:7" ht="38.25" x14ac:dyDescent="0.25">
      <c r="A101" s="3" t="s">
        <v>76</v>
      </c>
      <c r="B101" s="38">
        <v>11678403.9</v>
      </c>
      <c r="C101" s="38">
        <v>6072770</v>
      </c>
      <c r="D101" s="24">
        <f t="shared" si="10"/>
        <v>0.51999999760241211</v>
      </c>
      <c r="E101" s="25">
        <f t="shared" si="7"/>
        <v>1.2047203974724077</v>
      </c>
      <c r="F101" s="29" t="s">
        <v>158</v>
      </c>
      <c r="G101" s="38">
        <v>5040812.8</v>
      </c>
    </row>
    <row r="102" spans="1:7" ht="15" x14ac:dyDescent="0.25">
      <c r="A102" s="3" t="s">
        <v>77</v>
      </c>
      <c r="B102" s="38">
        <v>661024.80000000005</v>
      </c>
      <c r="C102" s="38">
        <v>518435.6</v>
      </c>
      <c r="D102" s="24">
        <f t="shared" si="10"/>
        <v>0.78429069529615214</v>
      </c>
      <c r="E102" s="25">
        <f t="shared" si="7"/>
        <v>0.5935437748030653</v>
      </c>
      <c r="F102" s="29" t="s">
        <v>159</v>
      </c>
      <c r="G102" s="38">
        <v>873458.07</v>
      </c>
    </row>
    <row r="103" spans="1:7" ht="25.5" x14ac:dyDescent="0.25">
      <c r="A103" s="3" t="s">
        <v>78</v>
      </c>
      <c r="B103" s="38">
        <v>443827.78</v>
      </c>
      <c r="C103" s="38">
        <v>189965.62</v>
      </c>
      <c r="D103" s="24">
        <f t="shared" si="10"/>
        <v>0.42801651577555599</v>
      </c>
      <c r="E103" s="25">
        <f t="shared" si="7"/>
        <v>7.5985184207421099</v>
      </c>
      <c r="F103" s="29" t="s">
        <v>160</v>
      </c>
      <c r="G103" s="38">
        <v>25000.35</v>
      </c>
    </row>
    <row r="104" spans="1:7" ht="14.25" x14ac:dyDescent="0.2">
      <c r="A104" s="8" t="s">
        <v>163</v>
      </c>
      <c r="B104" s="27">
        <f>B5-B25</f>
        <v>-45598033.320000023</v>
      </c>
      <c r="C104" s="27">
        <f>C5-C25</f>
        <v>252727.40000000596</v>
      </c>
      <c r="D104" s="26"/>
      <c r="E104" s="26"/>
      <c r="F104" s="11"/>
      <c r="G104" s="9"/>
    </row>
  </sheetData>
  <mergeCells count="3">
    <mergeCell ref="A2:A4"/>
    <mergeCell ref="B2:E3"/>
    <mergeCell ref="A1:E1"/>
  </mergeCells>
  <pageMargins left="0.74803149606299213" right="0.74803149606299213" top="0.19685039370078741" bottom="0.19685039370078741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01.03.2023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Катаева Марина Сергеевна</dc:creator>
  <dc:description>POI HSSF rep:2.50.0.89</dc:description>
  <cp:lastModifiedBy>Цыганова Марина Николаевна</cp:lastModifiedBy>
  <cp:lastPrinted>2023-01-20T09:11:16Z</cp:lastPrinted>
  <dcterms:created xsi:type="dcterms:W3CDTF">2020-03-16T10:52:09Z</dcterms:created>
  <dcterms:modified xsi:type="dcterms:W3CDTF">2023-07-17T11:12:47Z</dcterms:modified>
</cp:coreProperties>
</file>